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50508\Desktop\PIRKIMAI\Farmacijos produktai (kompensuojami)\"/>
    </mc:Choice>
  </mc:AlternateContent>
  <xr:revisionPtr revIDLastSave="0" documentId="13_ncr:1_{E02EA1F2-495A-42A6-B530-57FF3D57651D}" xr6:coauthVersionLast="47" xr6:coauthVersionMax="47" xr10:uidLastSave="{00000000-0000-0000-0000-000000000000}"/>
  <bookViews>
    <workbookView xWindow="-120" yWindow="-120" windowWidth="29040" windowHeight="15840" xr2:uid="{C42A96EA-899B-4D81-A650-8808F83A1ADF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10" i="1"/>
  <c r="I10" i="1"/>
  <c r="I94" i="1" l="1"/>
  <c r="I100" i="1" s="1"/>
  <c r="I102" i="1" s="1"/>
  <c r="G94" i="1"/>
  <c r="I96" i="1" l="1"/>
  <c r="I98" i="1" s="1"/>
</calcChain>
</file>

<file path=xl/sharedStrings.xml><?xml version="1.0" encoding="utf-8"?>
<sst xmlns="http://schemas.openxmlformats.org/spreadsheetml/2006/main" count="193" uniqueCount="115">
  <si>
    <t>Tiekėjo pasiūlymo priedas Nr. 1</t>
  </si>
  <si>
    <t>Tiekėjo pavadinimas</t>
  </si>
  <si>
    <t>Mes siūlome šias prekes:</t>
  </si>
  <si>
    <t>Eil. Nr.</t>
  </si>
  <si>
    <t>Vaisto bedrinis pavadinimas ir/arba vaisto veiklioji medžiaga</t>
  </si>
  <si>
    <t>Siūlomo vaisto (prekės) pavadinimas, dozuotė, kiekis pakuotėje</t>
  </si>
  <si>
    <t>Mato vnt.</t>
  </si>
  <si>
    <t>Preliminarus      (lyginamasis kiekis)</t>
  </si>
  <si>
    <t>Vieneto (tabletės) bazinė kaina, Eur be PVM (apmokama iš PSDF)</t>
  </si>
  <si>
    <t>Bendra suma, Eur be PVM (apmokama iš PSDF) (5*6)</t>
  </si>
  <si>
    <t>Vieneto priemokos suma esant 100% kompensavimui, Eur be PVM /mato vnt</t>
  </si>
  <si>
    <t>Priemokos suma esant 100 % kompensavimui, Eur be PVM (5*8)</t>
  </si>
  <si>
    <t>Abakaviras /  Lamivudinas 10 g, geriamieji, kieti, paprasto atpalaidavimo</t>
  </si>
  <si>
    <t>Amlodipinas 100 mg, geriamieji, kieti, paprasto atpalaidavimo</t>
  </si>
  <si>
    <t>ACCU-CHEK diagnostinės juostelės</t>
  </si>
  <si>
    <t>Amitriptilinas 1 g, geriamieji, kieti, paprasto atpalaidavimo</t>
  </si>
  <si>
    <t>Alopurinolis 1 g, geriamieji, kieti, paprasto atpalaidavimo</t>
  </si>
  <si>
    <t>Bizoprololis / Amlodipinas 100 mg, geriamieji, kieti, paprasto atpalaidavimo, 10 mg/10 mg</t>
  </si>
  <si>
    <t>Aripiprazolas 100 mg, geriamieji, kieti, paprasto atpalaidavimo, 15 mg</t>
  </si>
  <si>
    <t>Aripiprazolas 100 mg, geriamieji, kieti, paprasto atpalaidavimo, 10 mg</t>
  </si>
  <si>
    <t>Atorvastatinas 100 mg, geriamieji, kieti, paprasto atpalaidavimo</t>
  </si>
  <si>
    <t>Triheksifenidilis 100 mg, geriamieji, kieti, paprasto atpalaidavimo</t>
  </si>
  <si>
    <t>Alfakalcidolis 10 mcg, geriamieji, kieti, paprasto atpalaidavimo</t>
  </si>
  <si>
    <t>Sertralinas 1 g, geriamieji, kieti, paprasto atpalaidavimo</t>
  </si>
  <si>
    <t>Ipratropio bromidas / Fenoterolis 10 mg, įkvepiamieji, skysti</t>
  </si>
  <si>
    <t>Melperonas 1 g, geriamieji, kieti, paprasto atpalaidavimo, 25 mg</t>
  </si>
  <si>
    <t>Melperonas 1 g, geriamieji, kieti, paprasto atpalaidavimo, 50 mg</t>
  </si>
  <si>
    <t>Karbamazepinas 10 g, geriamieji, kieti, pailginto atpalaidavimo, 300 mg</t>
  </si>
  <si>
    <t>Citalopramas 100 mg, geriamieji, kieti, paprasto atpalaidavimo</t>
  </si>
  <si>
    <t>Apiksabanas, Edoksabanas 100 mg, geriamieji, kieti, paprasto atpalaidavimo</t>
  </si>
  <si>
    <t>Mometazono furoatas 10 mg, išoriniai kremai</t>
  </si>
  <si>
    <t>Ramiprilis 100 mg, geriamieji, kieti, paprasto atpalaidavimo</t>
  </si>
  <si>
    <t>Betametazonas 100 mg, išoriniai tepalai</t>
  </si>
  <si>
    <t>Zuklopentiksolis 100 mg, injekciniai, pailginto atpalaidavimo</t>
  </si>
  <si>
    <t>Klonazepamas 10 mg, geriamieji, kieti, paprasto atpalaidavimo</t>
  </si>
  <si>
    <t>Klozapinas 1 g, geriamieji, kieti, paprasto atpalaidavimo</t>
  </si>
  <si>
    <t>Dutasteridas / Tamsulozinas 10 mg, geriamieji, kieti, paprasto atpalaidavimo</t>
  </si>
  <si>
    <t>Control plus juostelės</t>
  </si>
  <si>
    <t>Bizoprololis / Perindoprilis 100 mg, geriamieji, kieti, paprasto atpalaidavimo, 5 mg/10 mg</t>
  </si>
  <si>
    <t>Bizoprololis / Perindoprilis 100 mg, geriamieji, kieti, paprasto atpalaidavimo, 5 mg/5 mg</t>
  </si>
  <si>
    <t>Dorzolamidas / Timololis 100 mg, akių lašai</t>
  </si>
  <si>
    <t>Valpro rūgštis (Natrio valproatas) 10 g geriamieji, kieti, pailginto atpalaidavimo, 1000 mg</t>
  </si>
  <si>
    <t>Gliklazidas 1 g, geriamieji, kieti, pailginto atpalaidavimo</t>
  </si>
  <si>
    <t>Levetiracetamas 10 g, geriamieji, kieti, paprasto atpalaidavimo, 1000 mg</t>
  </si>
  <si>
    <t>Levetiracetamas 10 g, geriamieji, kieti, paprasto atpalaidavimo, 500 mg</t>
  </si>
  <si>
    <t>Karbamazepinas 10 g, geriamieji, kieti, pailginto atpalaidavimo, 200 mg</t>
  </si>
  <si>
    <t>Flutikazonas 1 mg, įkvepiamieji, kieti, 50 mcg/dozėje</t>
  </si>
  <si>
    <t>Flupentiksolis 10 mg, geriamieji, kieti, paprasto atpalaidavimo</t>
  </si>
  <si>
    <t>Tamsulozinas 10 mg, geriamieji, kieti, pailginto atpalaidavimo</t>
  </si>
  <si>
    <t>Beklometazonas / Formoterolis 10 mg, įkvepiamieji, kieti</t>
  </si>
  <si>
    <t>Haloperidolis 100 mg, geriamieji, kieti, paprasto atpalaidavimo, 1,5 mg</t>
  </si>
  <si>
    <t>Haloperidolum 10 mg, injekciniai, paprasto atpalaidavimo</t>
  </si>
  <si>
    <t>Haloperidolis 100 mg, geriamieji, kieti, paprasto atpalaidavimo, 5 mg</t>
  </si>
  <si>
    <t>Kvetiapinas 1 g, geriamieji, kieti, paprasto atpalaidavimo</t>
  </si>
  <si>
    <t>Tiapridas 1 g, geriamieji, kieti, paprasto atpalaidavimo</t>
  </si>
  <si>
    <t>Indapamidas 10 mg, geriamieji, kieti, pailginto atpalaidavimo</t>
  </si>
  <si>
    <t>Insulinas 100 IU, insulino analogai, mišraus veikimo</t>
  </si>
  <si>
    <t>Izosorbido mononitratas 1 g, geriamieji, kieti, paprasto atpalaidavimo, 20 mg</t>
  </si>
  <si>
    <t>Lamotriginas 1 g, geriamieji, kieti, paprasto atpalaidavimo, 100 mg</t>
  </si>
  <si>
    <t>Digoksinas 10 mg, geriamieji, kieti, paprasto atpalaidavimo</t>
  </si>
  <si>
    <t>Lerkanidipinas 100 mg, geriamieji, kieti, paprasto atpalaidavimo</t>
  </si>
  <si>
    <t>Letrozolas 10 mg, geriamieji, kieti, paprasto atpalaidavimo</t>
  </si>
  <si>
    <t>Levotiroksino natrio druska 1 mg, geriamieji, kieti, paprasto atpalaidavimo</t>
  </si>
  <si>
    <t>Levodopa / Benserazidas 10 g, geriamieji, kieti, paprasto atpalaidavimo, 200 mg/50 mg</t>
  </si>
  <si>
    <t>Levodopa / Benserazidas 10 g, geriamieji, kieti, pailginto atpalaidavimo</t>
  </si>
  <si>
    <t>Metformino hidrochloridas 10 g, geriamieji, kieti, paprasto atpalaidavimo</t>
  </si>
  <si>
    <t>Tiamazolas 100 mg, geriamieji, kieti, paprasto atpalaidavimo</t>
  </si>
  <si>
    <t>Metoprololis 1 g, geriamieji, kieti, pailginto atpalaidavimo</t>
  </si>
  <si>
    <t>Metformino hidrochloridas 10 g, geriamieji, kieti, prailginto atpalaidavimo, 1000 mg</t>
  </si>
  <si>
    <t>Metformino hidrochloridas 10 g, geriamieji, kieti, prailginto atpalaidavimo, 750 mg</t>
  </si>
  <si>
    <t>Mirtazapinas 100 mg, geriamieji, kieti, paprasto atpalaidavimo</t>
  </si>
  <si>
    <t>Moksonidinas 1 mg, geriamieji, kieti, paprasto atpalaidavimo</t>
  </si>
  <si>
    <t>Nebivololis 100 mg, geriamieji, kieti, paprasto atpalaidavimo</t>
  </si>
  <si>
    <t>Glicerolio trinitratas 100 mg, geriamieji, kieti, pailginto atpalaidavimo</t>
  </si>
  <si>
    <t>Perindoprilis / Indapamidas 10 mg, geriamieji, kieti, paprasto atpalaidavimo</t>
  </si>
  <si>
    <t>Olanzapinas 100 mg, geriamieji, kieti paprasto atpalaidavimo</t>
  </si>
  <si>
    <t>Pramipeksolis 1 mg, geriamieji, kieti, pailginto atpalaidavimo</t>
  </si>
  <si>
    <t>Perindoprilis 100 mg, geriamieji, kieti, paprasto atpalaidavimo</t>
  </si>
  <si>
    <t>Perindoprilis / Amlodipinas 100 mg, geriamieji, kieti, paprasto atpalaidavimo</t>
  </si>
  <si>
    <t>Risperidonas 10 mg, geriamieji, kieti, paprasto atpalaidavimo</t>
  </si>
  <si>
    <t>Rosuvastatinas 1 g, geriamieji, kieti, paprasto atpalaidavimo</t>
  </si>
  <si>
    <t>Olmesartanas / Amlodipinas / Hidrochlorotiazidas 100 mg, geriamieji, kieti, paprasto atpalaidavimo</t>
  </si>
  <si>
    <t>Spironolaktonas 1 g, geriamieji, kieti, paprasto atpalaidavimo</t>
  </si>
  <si>
    <t>Topiramatas 100 mg geriamieji, kieti, paprasto atpalaidavimo, 200 mg</t>
  </si>
  <si>
    <t>Paliperidonas 100 mg, injekciniai, pailginto atpalaidavimo</t>
  </si>
  <si>
    <t>Okskarbazepinas 10 g, geriamieji, kieti, paprasto atpalaidavimo, 300 mg</t>
  </si>
  <si>
    <t>Okskarbazepinas 10 g, geriamieji, kieti, paprasto atpalaidavimo, 600 mg</t>
  </si>
  <si>
    <t>Perindoprilis / Amlodipinas / Indapamidas100 mg, geriamieji, kieti, paprasto atpalaidavimo</t>
  </si>
  <si>
    <t>Torazemidas 1 g, geriamieji, kieti, paprasto atpalaidavimo</t>
  </si>
  <si>
    <t>Dapagliflozinas / Metformino hidrochloridas 1 g, geriamieji, kieti, paprasto atpalaidavimo, 5 mg/1000 mg</t>
  </si>
  <si>
    <t>Bizoprololis 100 mg geriami, kieti, paprasto atpalaidavimo</t>
  </si>
  <si>
    <t>Anatominės sauskelnės pagal sugeriamą tūrį daugiau kaip 2500 ml</t>
  </si>
  <si>
    <t>Sauskelnės (kelnaitės) pagal sugeriamą tūrį nuo 2000 ml iki 2499 ml</t>
  </si>
  <si>
    <t>tabletė</t>
  </si>
  <si>
    <t>juostelės</t>
  </si>
  <si>
    <t>flakonas</t>
  </si>
  <si>
    <t>tubelė</t>
  </si>
  <si>
    <t>tūbelė</t>
  </si>
  <si>
    <t>ampulė</t>
  </si>
  <si>
    <t>kapsulės</t>
  </si>
  <si>
    <t>kapsulė</t>
  </si>
  <si>
    <t>švirkštai</t>
  </si>
  <si>
    <t>vnt</t>
  </si>
  <si>
    <t xml:space="preserve">vnt </t>
  </si>
  <si>
    <t>Iš viso:</t>
  </si>
  <si>
    <t>x</t>
  </si>
  <si>
    <t>Bendra pasiūlymo suma ( apmokama iš PSDF ir paciento priemokos suma) be PVM (7 ir 9 stulpelių sumos):</t>
  </si>
  <si>
    <t xml:space="preserve"> PVM suma</t>
  </si>
  <si>
    <t>Bendra pasiūlymo suma  ( apmokama iš PSDF ir paciento priemokos suma) su PVM:</t>
  </si>
  <si>
    <t>Pacientų priemokos suma be PVM esant 100 % kompensavimui, naudojama pasiūlymų vertinimui (9 stulpelio suma)</t>
  </si>
  <si>
    <t>Pacientų priemokos suma be PVM</t>
  </si>
  <si>
    <t>Pacientų priemokos suma su PVM esant 100 % kompensavimui, naudojama pasiūlymų vertinimui</t>
  </si>
  <si>
    <t>Amoksicilinas / Klavulano rūgštis 10 g, geriamieji, kieti, paprasto atpalaidavimo</t>
  </si>
  <si>
    <t>Karbamazepinas 10 g, geriamieji, kieti, pailginto atpalaidavimo, 600 mg</t>
  </si>
  <si>
    <t>KOMPENSUOJAMŲ FARMACIJOS PRODUKTŲ IR KOMPENSUOJAMŲ ASMENS HIGIENOS PREKIŲ KAINOS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</si>
</sst>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2"/>
      <color indexed="8"/>
      <name val="Times New Roman"/>
      <family val="1"/>
      <charset val="186"/>
    </font>
    <font>
      <u/>
      <sz val="12"/>
      <color indexed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9"/>
      <color theme="1"/>
      <name val="Times New Roman"/>
      <family val="2"/>
      <charset val="186"/>
    </font>
    <font>
      <b/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sz val="14"/>
      <name val="Times New Roman"/>
      <family val="1"/>
      <charset val="186"/>
    </font>
    <font>
      <sz val="14"/>
      <color indexed="8"/>
      <name val="Times New Roman"/>
      <family val="1"/>
      <charset val="186"/>
    </font>
    <font>
      <sz val="14"/>
      <color theme="1"/>
      <name val="Times New Roman"/>
      <family val="1"/>
      <charset val="186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2" fontId="8" fillId="0" borderId="2" xfId="0" applyNumberFormat="1" applyFont="1" applyBorder="1" applyAlignment="1" applyProtection="1">
      <alignment horizontal="center" vertical="center"/>
      <protection locked="0"/>
    </xf>
    <xf numFmtId="1" fontId="8" fillId="0" borderId="2" xfId="0" applyNumberFormat="1" applyFont="1" applyBorder="1" applyAlignment="1" applyProtection="1">
      <alignment horizontal="center" vertical="center"/>
      <protection locked="0"/>
    </xf>
    <xf numFmtId="0" fontId="10" fillId="0" borderId="2" xfId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right" vertical="center"/>
      <protection locked="0"/>
    </xf>
    <xf numFmtId="0" fontId="6" fillId="0" borderId="5" xfId="0" applyFont="1" applyBorder="1" applyAlignment="1" applyProtection="1">
      <alignment horizontal="right" vertical="center"/>
      <protection locked="0"/>
    </xf>
    <xf numFmtId="0" fontId="6" fillId="0" borderId="6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</cellXfs>
  <cellStyles count="2">
    <cellStyle name="Įprastas" xfId="0" builtinId="0"/>
    <cellStyle name="Įprastas 2" xfId="1" xr:uid="{2F8BDAE4-D8DB-435F-B37A-3A6CCB95D8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6B5A9-8ACB-47DE-8F71-5247ACB7684C}">
  <sheetPr>
    <pageSetUpPr fitToPage="1"/>
  </sheetPr>
  <dimension ref="A1:I102"/>
  <sheetViews>
    <sheetView tabSelected="1" topLeftCell="A85" zoomScaleNormal="100" workbookViewId="0">
      <selection activeCell="B101" sqref="B101:G101"/>
    </sheetView>
  </sheetViews>
  <sheetFormatPr defaultRowHeight="15" x14ac:dyDescent="0.25"/>
  <cols>
    <col min="1" max="1" width="8.7109375" style="3" customWidth="1"/>
    <col min="2" max="2" width="42.140625" style="3" customWidth="1"/>
    <col min="3" max="3" width="28.5703125" style="3" customWidth="1"/>
    <col min="4" max="9" width="17.7109375" style="3" customWidth="1"/>
    <col min="10" max="16384" width="9.140625" style="3"/>
  </cols>
  <sheetData>
    <row r="1" spans="1:9" ht="15.75" x14ac:dyDescent="0.25">
      <c r="A1" s="2"/>
      <c r="B1" s="2"/>
      <c r="C1" s="2"/>
      <c r="D1" s="2"/>
      <c r="E1" s="2"/>
      <c r="F1" s="2"/>
      <c r="G1" s="32" t="s">
        <v>0</v>
      </c>
      <c r="H1" s="32"/>
      <c r="I1" s="32"/>
    </row>
    <row r="2" spans="1:9" ht="15.75" x14ac:dyDescent="0.25">
      <c r="A2" s="2"/>
      <c r="B2" s="7"/>
      <c r="C2" s="2"/>
      <c r="D2" s="2"/>
      <c r="E2" s="2"/>
      <c r="F2" s="2"/>
      <c r="G2" s="2"/>
      <c r="H2" s="2"/>
      <c r="I2" s="2"/>
    </row>
    <row r="3" spans="1:9" ht="15.75" x14ac:dyDescent="0.25">
      <c r="A3" s="2"/>
      <c r="B3" s="2" t="s">
        <v>1</v>
      </c>
      <c r="C3" s="2"/>
      <c r="D3" s="2"/>
      <c r="E3" s="2"/>
      <c r="F3" s="2"/>
      <c r="G3" s="2"/>
      <c r="H3" s="2"/>
      <c r="I3" s="2"/>
    </row>
    <row r="4" spans="1:9" ht="15.75" x14ac:dyDescent="0.25">
      <c r="A4" s="2"/>
      <c r="B4" s="2"/>
      <c r="C4" s="2"/>
      <c r="D4" s="2"/>
      <c r="E4" s="2"/>
      <c r="F4" s="2"/>
      <c r="G4" s="8"/>
      <c r="H4" s="8"/>
      <c r="I4" s="8"/>
    </row>
    <row r="5" spans="1:9" ht="15.75" x14ac:dyDescent="0.25">
      <c r="A5" s="2"/>
      <c r="B5" s="2"/>
      <c r="D5" s="4" t="s">
        <v>114</v>
      </c>
      <c r="E5" s="4"/>
      <c r="F5" s="2"/>
      <c r="G5" s="2"/>
      <c r="H5" s="2"/>
      <c r="I5" s="2"/>
    </row>
    <row r="6" spans="1:9" ht="15.75" x14ac:dyDescent="0.25">
      <c r="B6" s="2" t="s">
        <v>2</v>
      </c>
      <c r="C6" s="2"/>
      <c r="D6" s="4"/>
      <c r="E6" s="4"/>
      <c r="F6" s="4"/>
      <c r="G6" s="4"/>
      <c r="H6" s="4"/>
      <c r="I6" s="2"/>
    </row>
    <row r="7" spans="1:9" ht="16.5" thickBot="1" x14ac:dyDescent="0.3">
      <c r="A7" s="2"/>
      <c r="B7" s="2"/>
      <c r="C7" s="2"/>
      <c r="D7" s="2"/>
      <c r="E7" s="2"/>
      <c r="F7" s="2"/>
      <c r="G7" s="2"/>
      <c r="H7" s="2"/>
      <c r="I7" s="2"/>
    </row>
    <row r="8" spans="1:9" ht="94.5" x14ac:dyDescent="0.25">
      <c r="A8" s="22" t="s">
        <v>3</v>
      </c>
      <c r="B8" s="23" t="s">
        <v>4</v>
      </c>
      <c r="C8" s="24" t="s">
        <v>5</v>
      </c>
      <c r="D8" s="23" t="s">
        <v>6</v>
      </c>
      <c r="E8" s="25" t="s">
        <v>7</v>
      </c>
      <c r="F8" s="26" t="s">
        <v>8</v>
      </c>
      <c r="G8" s="27" t="s">
        <v>9</v>
      </c>
      <c r="H8" s="26" t="s">
        <v>10</v>
      </c>
      <c r="I8" s="27" t="s">
        <v>11</v>
      </c>
    </row>
    <row r="9" spans="1:9" ht="15.75" x14ac:dyDescent="0.25">
      <c r="A9" s="28">
        <v>1</v>
      </c>
      <c r="B9" s="28">
        <v>2</v>
      </c>
      <c r="C9" s="29">
        <v>3</v>
      </c>
      <c r="D9" s="28">
        <v>4</v>
      </c>
      <c r="E9" s="28">
        <v>5</v>
      </c>
      <c r="F9" s="29">
        <v>6</v>
      </c>
      <c r="G9" s="28">
        <v>7</v>
      </c>
      <c r="H9" s="29">
        <v>8</v>
      </c>
      <c r="I9" s="28">
        <v>9</v>
      </c>
    </row>
    <row r="10" spans="1:9" ht="56.25" x14ac:dyDescent="0.25">
      <c r="A10" s="17">
        <v>1</v>
      </c>
      <c r="B10" s="14" t="s">
        <v>12</v>
      </c>
      <c r="C10" s="11"/>
      <c r="D10" s="15" t="s">
        <v>93</v>
      </c>
      <c r="E10" s="15">
        <v>840</v>
      </c>
      <c r="F10" s="11"/>
      <c r="G10" s="13">
        <f t="shared" ref="G10:G74" si="0">E10*F10</f>
        <v>0</v>
      </c>
      <c r="H10" s="12"/>
      <c r="I10" s="13">
        <f>E10*H10</f>
        <v>0</v>
      </c>
    </row>
    <row r="11" spans="1:9" ht="18.75" x14ac:dyDescent="0.25">
      <c r="A11" s="17">
        <v>2</v>
      </c>
      <c r="B11" s="15" t="s">
        <v>14</v>
      </c>
      <c r="C11" s="11"/>
      <c r="D11" s="15" t="s">
        <v>94</v>
      </c>
      <c r="E11" s="15">
        <v>1200</v>
      </c>
      <c r="F11" s="11"/>
      <c r="G11" s="13">
        <f t="shared" si="0"/>
        <v>0</v>
      </c>
      <c r="H11" s="12"/>
      <c r="I11" s="13">
        <f t="shared" ref="I11:I74" si="1">E11*H11</f>
        <v>0</v>
      </c>
    </row>
    <row r="12" spans="1:9" ht="37.5" x14ac:dyDescent="0.25">
      <c r="A12" s="17">
        <v>3</v>
      </c>
      <c r="B12" s="14" t="s">
        <v>22</v>
      </c>
      <c r="C12" s="11"/>
      <c r="D12" s="16" t="s">
        <v>93</v>
      </c>
      <c r="E12" s="16">
        <v>960</v>
      </c>
      <c r="F12" s="11"/>
      <c r="G12" s="13">
        <f t="shared" si="0"/>
        <v>0</v>
      </c>
      <c r="H12" s="12"/>
      <c r="I12" s="13">
        <f t="shared" si="1"/>
        <v>0</v>
      </c>
    </row>
    <row r="13" spans="1:9" ht="37.5" x14ac:dyDescent="0.25">
      <c r="A13" s="17">
        <v>4</v>
      </c>
      <c r="B13" s="14" t="s">
        <v>16</v>
      </c>
      <c r="C13" s="11"/>
      <c r="D13" s="15" t="s">
        <v>93</v>
      </c>
      <c r="E13" s="15">
        <v>3000</v>
      </c>
      <c r="F13" s="11"/>
      <c r="G13" s="13">
        <f t="shared" si="0"/>
        <v>0</v>
      </c>
      <c r="H13" s="12"/>
      <c r="I13" s="13">
        <f t="shared" si="1"/>
        <v>0</v>
      </c>
    </row>
    <row r="14" spans="1:9" ht="37.5" x14ac:dyDescent="0.25">
      <c r="A14" s="17">
        <v>5</v>
      </c>
      <c r="B14" s="14" t="s">
        <v>15</v>
      </c>
      <c r="C14" s="11"/>
      <c r="D14" s="15" t="s">
        <v>93</v>
      </c>
      <c r="E14" s="15">
        <v>5400</v>
      </c>
      <c r="F14" s="11"/>
      <c r="G14" s="13">
        <f t="shared" si="0"/>
        <v>0</v>
      </c>
      <c r="H14" s="12"/>
      <c r="I14" s="13">
        <f t="shared" si="1"/>
        <v>0</v>
      </c>
    </row>
    <row r="15" spans="1:9" ht="37.5" x14ac:dyDescent="0.25">
      <c r="A15" s="17">
        <v>6</v>
      </c>
      <c r="B15" s="14" t="s">
        <v>13</v>
      </c>
      <c r="C15" s="11"/>
      <c r="D15" s="15" t="s">
        <v>93</v>
      </c>
      <c r="E15" s="15">
        <v>2280</v>
      </c>
      <c r="F15" s="11"/>
      <c r="G15" s="13">
        <f t="shared" si="0"/>
        <v>0</v>
      </c>
      <c r="H15" s="12"/>
      <c r="I15" s="13">
        <f t="shared" si="1"/>
        <v>0</v>
      </c>
    </row>
    <row r="16" spans="1:9" ht="56.25" x14ac:dyDescent="0.25">
      <c r="A16" s="17">
        <v>7</v>
      </c>
      <c r="B16" s="14" t="s">
        <v>112</v>
      </c>
      <c r="C16" s="11"/>
      <c r="D16" s="15" t="s">
        <v>93</v>
      </c>
      <c r="E16" s="15">
        <v>336</v>
      </c>
      <c r="F16" s="11"/>
      <c r="G16" s="13">
        <f t="shared" si="0"/>
        <v>0</v>
      </c>
      <c r="H16" s="12"/>
      <c r="I16" s="13">
        <f t="shared" si="1"/>
        <v>0</v>
      </c>
    </row>
    <row r="17" spans="1:9" ht="56.25" x14ac:dyDescent="0.25">
      <c r="A17" s="17">
        <v>8</v>
      </c>
      <c r="B17" s="14" t="s">
        <v>29</v>
      </c>
      <c r="C17" s="11"/>
      <c r="D17" s="15" t="s">
        <v>93</v>
      </c>
      <c r="E17" s="15">
        <v>2160</v>
      </c>
      <c r="F17" s="11"/>
      <c r="G17" s="13">
        <f t="shared" si="0"/>
        <v>0</v>
      </c>
      <c r="H17" s="12"/>
      <c r="I17" s="13">
        <f t="shared" si="1"/>
        <v>0</v>
      </c>
    </row>
    <row r="18" spans="1:9" ht="37.5" x14ac:dyDescent="0.25">
      <c r="A18" s="17">
        <v>9</v>
      </c>
      <c r="B18" s="14" t="s">
        <v>19</v>
      </c>
      <c r="C18" s="11"/>
      <c r="D18" s="16" t="s">
        <v>93</v>
      </c>
      <c r="E18" s="16">
        <v>360</v>
      </c>
      <c r="F18" s="11"/>
      <c r="G18" s="13">
        <f t="shared" si="0"/>
        <v>0</v>
      </c>
      <c r="H18" s="12"/>
      <c r="I18" s="13">
        <f t="shared" si="1"/>
        <v>0</v>
      </c>
    </row>
    <row r="19" spans="1:9" ht="37.5" x14ac:dyDescent="0.25">
      <c r="A19" s="17">
        <v>10</v>
      </c>
      <c r="B19" s="14" t="s">
        <v>18</v>
      </c>
      <c r="C19" s="11"/>
      <c r="D19" s="15" t="s">
        <v>93</v>
      </c>
      <c r="E19" s="15">
        <v>540</v>
      </c>
      <c r="F19" s="11"/>
      <c r="G19" s="13">
        <f t="shared" si="0"/>
        <v>0</v>
      </c>
      <c r="H19" s="12"/>
      <c r="I19" s="13">
        <f t="shared" si="1"/>
        <v>0</v>
      </c>
    </row>
    <row r="20" spans="1:9" ht="37.5" x14ac:dyDescent="0.25">
      <c r="A20" s="17">
        <v>11</v>
      </c>
      <c r="B20" s="14" t="s">
        <v>20</v>
      </c>
      <c r="C20" s="11"/>
      <c r="D20" s="15" t="s">
        <v>93</v>
      </c>
      <c r="E20" s="15">
        <v>4680</v>
      </c>
      <c r="F20" s="11"/>
      <c r="G20" s="13">
        <f t="shared" si="0"/>
        <v>0</v>
      </c>
      <c r="H20" s="12"/>
      <c r="I20" s="13">
        <f t="shared" si="1"/>
        <v>0</v>
      </c>
    </row>
    <row r="21" spans="1:9" ht="37.5" x14ac:dyDescent="0.25">
      <c r="A21" s="17">
        <v>12</v>
      </c>
      <c r="B21" s="14" t="s">
        <v>49</v>
      </c>
      <c r="C21" s="11"/>
      <c r="D21" s="16" t="s">
        <v>95</v>
      </c>
      <c r="E21" s="16">
        <v>16</v>
      </c>
      <c r="F21" s="11"/>
      <c r="G21" s="13">
        <f t="shared" si="0"/>
        <v>0</v>
      </c>
      <c r="H21" s="12"/>
      <c r="I21" s="13">
        <f t="shared" si="1"/>
        <v>0</v>
      </c>
    </row>
    <row r="22" spans="1:9" ht="37.5" x14ac:dyDescent="0.25">
      <c r="A22" s="17">
        <v>13</v>
      </c>
      <c r="B22" s="14" t="s">
        <v>32</v>
      </c>
      <c r="C22" s="11"/>
      <c r="D22" s="15" t="s">
        <v>97</v>
      </c>
      <c r="E22" s="15">
        <v>72</v>
      </c>
      <c r="F22" s="11"/>
      <c r="G22" s="13">
        <f t="shared" si="0"/>
        <v>0</v>
      </c>
      <c r="H22" s="12"/>
      <c r="I22" s="13">
        <f t="shared" si="1"/>
        <v>0</v>
      </c>
    </row>
    <row r="23" spans="1:9" ht="56.25" x14ac:dyDescent="0.25">
      <c r="A23" s="17">
        <v>14</v>
      </c>
      <c r="B23" s="14" t="s">
        <v>17</v>
      </c>
      <c r="C23" s="11"/>
      <c r="D23" s="15" t="s">
        <v>93</v>
      </c>
      <c r="E23" s="15">
        <v>1260</v>
      </c>
      <c r="F23" s="11"/>
      <c r="G23" s="13">
        <f t="shared" si="0"/>
        <v>0</v>
      </c>
      <c r="H23" s="12"/>
      <c r="I23" s="13">
        <f t="shared" si="1"/>
        <v>0</v>
      </c>
    </row>
    <row r="24" spans="1:9" ht="56.25" x14ac:dyDescent="0.25">
      <c r="A24" s="17">
        <v>15</v>
      </c>
      <c r="B24" s="14" t="s">
        <v>38</v>
      </c>
      <c r="C24" s="11"/>
      <c r="D24" s="16" t="s">
        <v>93</v>
      </c>
      <c r="E24" s="16">
        <v>1560</v>
      </c>
      <c r="F24" s="11"/>
      <c r="G24" s="13">
        <f t="shared" si="0"/>
        <v>0</v>
      </c>
      <c r="H24" s="12"/>
      <c r="I24" s="13">
        <f t="shared" si="1"/>
        <v>0</v>
      </c>
    </row>
    <row r="25" spans="1:9" ht="56.25" x14ac:dyDescent="0.25">
      <c r="A25" s="17">
        <v>16</v>
      </c>
      <c r="B25" s="14" t="s">
        <v>39</v>
      </c>
      <c r="C25" s="11"/>
      <c r="D25" s="16" t="s">
        <v>93</v>
      </c>
      <c r="E25" s="16">
        <v>1040</v>
      </c>
      <c r="F25" s="11"/>
      <c r="G25" s="13">
        <f t="shared" si="0"/>
        <v>0</v>
      </c>
      <c r="H25" s="12"/>
      <c r="I25" s="13">
        <f t="shared" si="1"/>
        <v>0</v>
      </c>
    </row>
    <row r="26" spans="1:9" ht="37.5" x14ac:dyDescent="0.25">
      <c r="A26" s="17">
        <v>17</v>
      </c>
      <c r="B26" s="14" t="s">
        <v>90</v>
      </c>
      <c r="C26" s="11"/>
      <c r="D26" s="17" t="s">
        <v>93</v>
      </c>
      <c r="E26" s="17">
        <v>960</v>
      </c>
      <c r="F26" s="11"/>
      <c r="G26" s="13">
        <f t="shared" si="0"/>
        <v>0</v>
      </c>
      <c r="H26" s="12"/>
      <c r="I26" s="13">
        <f t="shared" si="1"/>
        <v>0</v>
      </c>
    </row>
    <row r="27" spans="1:9" ht="37.5" x14ac:dyDescent="0.25">
      <c r="A27" s="17">
        <v>18</v>
      </c>
      <c r="B27" s="14" t="s">
        <v>28</v>
      </c>
      <c r="C27" s="11"/>
      <c r="D27" s="15" t="s">
        <v>93</v>
      </c>
      <c r="E27" s="15">
        <v>672</v>
      </c>
      <c r="F27" s="11"/>
      <c r="G27" s="13">
        <f t="shared" si="0"/>
        <v>0</v>
      </c>
      <c r="H27" s="12"/>
      <c r="I27" s="13">
        <f t="shared" si="1"/>
        <v>0</v>
      </c>
    </row>
    <row r="28" spans="1:9" ht="18.75" x14ac:dyDescent="0.25">
      <c r="A28" s="17">
        <v>19</v>
      </c>
      <c r="B28" s="16" t="s">
        <v>37</v>
      </c>
      <c r="C28" s="11"/>
      <c r="D28" s="16" t="s">
        <v>94</v>
      </c>
      <c r="E28" s="16">
        <v>1280</v>
      </c>
      <c r="F28" s="11"/>
      <c r="G28" s="13">
        <f t="shared" si="0"/>
        <v>0</v>
      </c>
      <c r="H28" s="12"/>
      <c r="I28" s="13">
        <f t="shared" si="1"/>
        <v>0</v>
      </c>
    </row>
    <row r="29" spans="1:9" ht="75" x14ac:dyDescent="0.25">
      <c r="A29" s="17">
        <v>20</v>
      </c>
      <c r="B29" s="14" t="s">
        <v>89</v>
      </c>
      <c r="C29" s="11"/>
      <c r="D29" s="15" t="s">
        <v>93</v>
      </c>
      <c r="E29" s="15">
        <v>672</v>
      </c>
      <c r="F29" s="11"/>
      <c r="G29" s="13">
        <f t="shared" si="0"/>
        <v>0</v>
      </c>
      <c r="H29" s="12"/>
      <c r="I29" s="13">
        <f t="shared" si="1"/>
        <v>0</v>
      </c>
    </row>
    <row r="30" spans="1:9" ht="37.5" x14ac:dyDescent="0.25">
      <c r="A30" s="17">
        <v>21</v>
      </c>
      <c r="B30" s="14" t="s">
        <v>59</v>
      </c>
      <c r="C30" s="11"/>
      <c r="D30" s="15" t="s">
        <v>93</v>
      </c>
      <c r="E30" s="15">
        <v>1080</v>
      </c>
      <c r="F30" s="11"/>
      <c r="G30" s="13">
        <f t="shared" si="0"/>
        <v>0</v>
      </c>
      <c r="H30" s="12"/>
      <c r="I30" s="13">
        <f t="shared" si="1"/>
        <v>0</v>
      </c>
    </row>
    <row r="31" spans="1:9" ht="37.5" x14ac:dyDescent="0.25">
      <c r="A31" s="17">
        <v>22</v>
      </c>
      <c r="B31" s="14" t="s">
        <v>40</v>
      </c>
      <c r="C31" s="11"/>
      <c r="D31" s="16" t="s">
        <v>95</v>
      </c>
      <c r="E31" s="15">
        <v>36</v>
      </c>
      <c r="F31" s="11"/>
      <c r="G31" s="13">
        <f t="shared" si="0"/>
        <v>0</v>
      </c>
      <c r="H31" s="12"/>
      <c r="I31" s="13">
        <f t="shared" si="1"/>
        <v>0</v>
      </c>
    </row>
    <row r="32" spans="1:9" ht="56.25" x14ac:dyDescent="0.25">
      <c r="A32" s="17">
        <v>23</v>
      </c>
      <c r="B32" s="14" t="s">
        <v>36</v>
      </c>
      <c r="C32" s="11"/>
      <c r="D32" s="16" t="s">
        <v>99</v>
      </c>
      <c r="E32" s="16">
        <v>1680</v>
      </c>
      <c r="F32" s="11"/>
      <c r="G32" s="13">
        <f t="shared" si="0"/>
        <v>0</v>
      </c>
      <c r="H32" s="12"/>
      <c r="I32" s="13">
        <f t="shared" si="1"/>
        <v>0</v>
      </c>
    </row>
    <row r="33" spans="1:9" ht="37.5" x14ac:dyDescent="0.25">
      <c r="A33" s="17">
        <v>24</v>
      </c>
      <c r="B33" s="14" t="s">
        <v>47</v>
      </c>
      <c r="C33" s="11"/>
      <c r="D33" s="15" t="s">
        <v>98</v>
      </c>
      <c r="E33" s="15">
        <v>36</v>
      </c>
      <c r="F33" s="11"/>
      <c r="G33" s="13">
        <f t="shared" si="0"/>
        <v>0</v>
      </c>
      <c r="H33" s="12"/>
      <c r="I33" s="13">
        <f t="shared" si="1"/>
        <v>0</v>
      </c>
    </row>
    <row r="34" spans="1:9" ht="37.5" x14ac:dyDescent="0.25">
      <c r="A34" s="17">
        <v>25</v>
      </c>
      <c r="B34" s="14" t="s">
        <v>46</v>
      </c>
      <c r="C34" s="11"/>
      <c r="D34" s="15" t="s">
        <v>95</v>
      </c>
      <c r="E34" s="15">
        <v>32</v>
      </c>
      <c r="F34" s="11"/>
      <c r="G34" s="13">
        <f t="shared" si="0"/>
        <v>0</v>
      </c>
      <c r="H34" s="12"/>
      <c r="I34" s="13">
        <f t="shared" si="1"/>
        <v>0</v>
      </c>
    </row>
    <row r="35" spans="1:9" ht="56.25" x14ac:dyDescent="0.25">
      <c r="A35" s="17">
        <v>26</v>
      </c>
      <c r="B35" s="14" t="s">
        <v>73</v>
      </c>
      <c r="C35" s="11"/>
      <c r="D35" s="15" t="s">
        <v>93</v>
      </c>
      <c r="E35" s="15">
        <v>4320</v>
      </c>
      <c r="F35" s="11"/>
      <c r="G35" s="13">
        <f t="shared" si="0"/>
        <v>0</v>
      </c>
      <c r="H35" s="12"/>
      <c r="I35" s="13">
        <f t="shared" si="1"/>
        <v>0</v>
      </c>
    </row>
    <row r="36" spans="1:9" ht="37.5" x14ac:dyDescent="0.25">
      <c r="A36" s="17">
        <v>27</v>
      </c>
      <c r="B36" s="14" t="s">
        <v>42</v>
      </c>
      <c r="C36" s="11"/>
      <c r="D36" s="16" t="s">
        <v>93</v>
      </c>
      <c r="E36" s="16">
        <v>3440</v>
      </c>
      <c r="F36" s="11"/>
      <c r="G36" s="13">
        <f t="shared" si="0"/>
        <v>0</v>
      </c>
      <c r="H36" s="12"/>
      <c r="I36" s="13">
        <f t="shared" si="1"/>
        <v>0</v>
      </c>
    </row>
    <row r="37" spans="1:9" ht="37.5" x14ac:dyDescent="0.25">
      <c r="A37" s="17">
        <v>28</v>
      </c>
      <c r="B37" s="14" t="s">
        <v>50</v>
      </c>
      <c r="C37" s="11"/>
      <c r="D37" s="16" t="s">
        <v>93</v>
      </c>
      <c r="E37" s="18">
        <v>1080</v>
      </c>
      <c r="F37" s="11"/>
      <c r="G37" s="13">
        <f t="shared" si="0"/>
        <v>0</v>
      </c>
      <c r="H37" s="12"/>
      <c r="I37" s="13">
        <f t="shared" si="1"/>
        <v>0</v>
      </c>
    </row>
    <row r="38" spans="1:9" ht="37.5" x14ac:dyDescent="0.25">
      <c r="A38" s="17">
        <v>29</v>
      </c>
      <c r="B38" s="14" t="s">
        <v>52</v>
      </c>
      <c r="C38" s="11"/>
      <c r="D38" s="15" t="s">
        <v>93</v>
      </c>
      <c r="E38" s="15">
        <v>6950</v>
      </c>
      <c r="F38" s="11"/>
      <c r="G38" s="13">
        <f t="shared" si="0"/>
        <v>0</v>
      </c>
      <c r="H38" s="12"/>
      <c r="I38" s="13">
        <f t="shared" si="1"/>
        <v>0</v>
      </c>
    </row>
    <row r="39" spans="1:9" ht="37.5" x14ac:dyDescent="0.25">
      <c r="A39" s="17">
        <v>30</v>
      </c>
      <c r="B39" s="14" t="s">
        <v>51</v>
      </c>
      <c r="C39" s="11"/>
      <c r="D39" s="15" t="s">
        <v>98</v>
      </c>
      <c r="E39" s="15">
        <v>120</v>
      </c>
      <c r="F39" s="11"/>
      <c r="G39" s="13">
        <f t="shared" si="0"/>
        <v>0</v>
      </c>
      <c r="H39" s="12"/>
      <c r="I39" s="13">
        <f t="shared" si="1"/>
        <v>0</v>
      </c>
    </row>
    <row r="40" spans="1:9" ht="37.5" x14ac:dyDescent="0.25">
      <c r="A40" s="17">
        <v>31</v>
      </c>
      <c r="B40" s="14" t="s">
        <v>55</v>
      </c>
      <c r="C40" s="11"/>
      <c r="D40" s="15" t="s">
        <v>93</v>
      </c>
      <c r="E40" s="15">
        <v>1080</v>
      </c>
      <c r="F40" s="11"/>
      <c r="G40" s="13">
        <f t="shared" si="0"/>
        <v>0</v>
      </c>
      <c r="H40" s="12"/>
      <c r="I40" s="13">
        <f t="shared" si="1"/>
        <v>0</v>
      </c>
    </row>
    <row r="41" spans="1:9" ht="37.5" x14ac:dyDescent="0.25">
      <c r="A41" s="17">
        <v>32</v>
      </c>
      <c r="B41" s="14" t="s">
        <v>56</v>
      </c>
      <c r="C41" s="11"/>
      <c r="D41" s="15" t="s">
        <v>101</v>
      </c>
      <c r="E41" s="15">
        <v>240</v>
      </c>
      <c r="F41" s="11"/>
      <c r="G41" s="13">
        <f t="shared" si="0"/>
        <v>0</v>
      </c>
      <c r="H41" s="12"/>
      <c r="I41" s="13">
        <f t="shared" si="1"/>
        <v>0</v>
      </c>
    </row>
    <row r="42" spans="1:9" ht="37.5" x14ac:dyDescent="0.25">
      <c r="A42" s="17">
        <v>33</v>
      </c>
      <c r="B42" s="14" t="s">
        <v>56</v>
      </c>
      <c r="C42" s="11"/>
      <c r="D42" s="15" t="s">
        <v>95</v>
      </c>
      <c r="E42" s="15">
        <v>120</v>
      </c>
      <c r="F42" s="11"/>
      <c r="G42" s="13">
        <f t="shared" si="0"/>
        <v>0</v>
      </c>
      <c r="H42" s="12"/>
      <c r="I42" s="13">
        <f t="shared" si="1"/>
        <v>0</v>
      </c>
    </row>
    <row r="43" spans="1:9" ht="37.5" x14ac:dyDescent="0.25">
      <c r="A43" s="17">
        <v>34</v>
      </c>
      <c r="B43" s="14" t="s">
        <v>24</v>
      </c>
      <c r="C43" s="11"/>
      <c r="D43" s="15" t="s">
        <v>95</v>
      </c>
      <c r="E43" s="15">
        <v>16</v>
      </c>
      <c r="F43" s="11"/>
      <c r="G43" s="13">
        <f t="shared" si="0"/>
        <v>0</v>
      </c>
      <c r="H43" s="12"/>
      <c r="I43" s="13">
        <f t="shared" si="1"/>
        <v>0</v>
      </c>
    </row>
    <row r="44" spans="1:9" ht="56.25" x14ac:dyDescent="0.25">
      <c r="A44" s="17">
        <v>35</v>
      </c>
      <c r="B44" s="14" t="s">
        <v>57</v>
      </c>
      <c r="C44" s="11"/>
      <c r="D44" s="15" t="s">
        <v>93</v>
      </c>
      <c r="E44" s="15">
        <v>2160</v>
      </c>
      <c r="F44" s="11"/>
      <c r="G44" s="13">
        <f t="shared" si="0"/>
        <v>0</v>
      </c>
      <c r="H44" s="12"/>
      <c r="I44" s="13">
        <f t="shared" si="1"/>
        <v>0</v>
      </c>
    </row>
    <row r="45" spans="1:9" ht="37.5" x14ac:dyDescent="0.25">
      <c r="A45" s="17">
        <v>36</v>
      </c>
      <c r="B45" s="14" t="s">
        <v>45</v>
      </c>
      <c r="C45" s="11"/>
      <c r="D45" s="16" t="s">
        <v>93</v>
      </c>
      <c r="E45" s="15">
        <v>9440</v>
      </c>
      <c r="F45" s="11"/>
      <c r="G45" s="13">
        <f t="shared" si="0"/>
        <v>0</v>
      </c>
      <c r="H45" s="12"/>
      <c r="I45" s="13">
        <f t="shared" si="1"/>
        <v>0</v>
      </c>
    </row>
    <row r="46" spans="1:9" ht="37.5" x14ac:dyDescent="0.25">
      <c r="A46" s="17">
        <v>37</v>
      </c>
      <c r="B46" s="14" t="s">
        <v>27</v>
      </c>
      <c r="C46" s="11"/>
      <c r="D46" s="15" t="s">
        <v>93</v>
      </c>
      <c r="E46" s="15">
        <v>3600</v>
      </c>
      <c r="F46" s="11"/>
      <c r="G46" s="13">
        <f t="shared" si="0"/>
        <v>0</v>
      </c>
      <c r="H46" s="12"/>
      <c r="I46" s="13">
        <f t="shared" si="1"/>
        <v>0</v>
      </c>
    </row>
    <row r="47" spans="1:9" ht="37.5" x14ac:dyDescent="0.25">
      <c r="A47" s="17">
        <v>38</v>
      </c>
      <c r="B47" s="14" t="s">
        <v>113</v>
      </c>
      <c r="C47" s="11"/>
      <c r="D47" s="15" t="s">
        <v>93</v>
      </c>
      <c r="E47" s="15">
        <v>3600</v>
      </c>
      <c r="F47" s="11"/>
      <c r="G47" s="13">
        <f t="shared" si="0"/>
        <v>0</v>
      </c>
      <c r="H47" s="12"/>
      <c r="I47" s="13">
        <f t="shared" si="1"/>
        <v>0</v>
      </c>
    </row>
    <row r="48" spans="1:9" ht="37.5" x14ac:dyDescent="0.25">
      <c r="A48" s="17">
        <v>39</v>
      </c>
      <c r="B48" s="14" t="s">
        <v>34</v>
      </c>
      <c r="C48" s="11"/>
      <c r="D48" s="15" t="s">
        <v>93</v>
      </c>
      <c r="E48" s="16">
        <v>480</v>
      </c>
      <c r="F48" s="11"/>
      <c r="G48" s="13">
        <f t="shared" si="0"/>
        <v>0</v>
      </c>
      <c r="H48" s="12"/>
      <c r="I48" s="13">
        <f t="shared" si="1"/>
        <v>0</v>
      </c>
    </row>
    <row r="49" spans="1:9" ht="37.5" x14ac:dyDescent="0.25">
      <c r="A49" s="17">
        <v>40</v>
      </c>
      <c r="B49" s="14" t="s">
        <v>35</v>
      </c>
      <c r="C49" s="11"/>
      <c r="D49" s="16" t="s">
        <v>93</v>
      </c>
      <c r="E49" s="15">
        <v>9880</v>
      </c>
      <c r="F49" s="11"/>
      <c r="G49" s="13">
        <f t="shared" si="0"/>
        <v>0</v>
      </c>
      <c r="H49" s="12"/>
      <c r="I49" s="13">
        <f t="shared" si="1"/>
        <v>0</v>
      </c>
    </row>
    <row r="50" spans="1:9" ht="37.5" x14ac:dyDescent="0.25">
      <c r="A50" s="17">
        <v>41</v>
      </c>
      <c r="B50" s="14" t="s">
        <v>53</v>
      </c>
      <c r="C50" s="11"/>
      <c r="D50" s="15" t="s">
        <v>93</v>
      </c>
      <c r="E50" s="15">
        <v>9120</v>
      </c>
      <c r="F50" s="11"/>
      <c r="G50" s="13">
        <f t="shared" si="0"/>
        <v>0</v>
      </c>
      <c r="H50" s="12"/>
      <c r="I50" s="13">
        <f t="shared" si="1"/>
        <v>0</v>
      </c>
    </row>
    <row r="51" spans="1:9" ht="37.5" x14ac:dyDescent="0.25">
      <c r="A51" s="17">
        <v>42</v>
      </c>
      <c r="B51" s="14" t="s">
        <v>58</v>
      </c>
      <c r="C51" s="11"/>
      <c r="D51" s="15" t="s">
        <v>93</v>
      </c>
      <c r="E51" s="15">
        <v>2184</v>
      </c>
      <c r="F51" s="11"/>
      <c r="G51" s="13">
        <f t="shared" si="0"/>
        <v>0</v>
      </c>
      <c r="H51" s="12"/>
      <c r="I51" s="13">
        <f t="shared" si="1"/>
        <v>0</v>
      </c>
    </row>
    <row r="52" spans="1:9" ht="37.5" x14ac:dyDescent="0.25">
      <c r="A52" s="17">
        <v>43</v>
      </c>
      <c r="B52" s="14" t="s">
        <v>60</v>
      </c>
      <c r="C52" s="11"/>
      <c r="D52" s="15" t="s">
        <v>93</v>
      </c>
      <c r="E52" s="15">
        <v>1620</v>
      </c>
      <c r="F52" s="11"/>
      <c r="G52" s="13">
        <f t="shared" si="0"/>
        <v>0</v>
      </c>
      <c r="H52" s="12"/>
      <c r="I52" s="13">
        <f t="shared" si="1"/>
        <v>0</v>
      </c>
    </row>
    <row r="53" spans="1:9" ht="37.5" x14ac:dyDescent="0.25">
      <c r="A53" s="17">
        <v>44</v>
      </c>
      <c r="B53" s="14" t="s">
        <v>61</v>
      </c>
      <c r="C53" s="11"/>
      <c r="D53" s="15" t="s">
        <v>93</v>
      </c>
      <c r="E53" s="15">
        <v>720</v>
      </c>
      <c r="F53" s="11"/>
      <c r="G53" s="13">
        <f t="shared" si="0"/>
        <v>0</v>
      </c>
      <c r="H53" s="12"/>
      <c r="I53" s="13">
        <f t="shared" si="1"/>
        <v>0</v>
      </c>
    </row>
    <row r="54" spans="1:9" ht="56.25" x14ac:dyDescent="0.25">
      <c r="A54" s="17">
        <v>45</v>
      </c>
      <c r="B54" s="14" t="s">
        <v>43</v>
      </c>
      <c r="C54" s="11"/>
      <c r="D54" s="15" t="s">
        <v>93</v>
      </c>
      <c r="E54" s="15">
        <v>3240</v>
      </c>
      <c r="F54" s="11"/>
      <c r="G54" s="13">
        <f t="shared" si="0"/>
        <v>0</v>
      </c>
      <c r="H54" s="12"/>
      <c r="I54" s="13">
        <f t="shared" si="1"/>
        <v>0</v>
      </c>
    </row>
    <row r="55" spans="1:9" ht="37.5" x14ac:dyDescent="0.25">
      <c r="A55" s="17">
        <v>46</v>
      </c>
      <c r="B55" s="14" t="s">
        <v>44</v>
      </c>
      <c r="C55" s="11"/>
      <c r="D55" s="15" t="s">
        <v>93</v>
      </c>
      <c r="E55" s="15">
        <v>2160</v>
      </c>
      <c r="F55" s="11"/>
      <c r="G55" s="13">
        <f t="shared" si="0"/>
        <v>0</v>
      </c>
      <c r="H55" s="12"/>
      <c r="I55" s="13">
        <f t="shared" si="1"/>
        <v>0</v>
      </c>
    </row>
    <row r="56" spans="1:9" ht="56.25" x14ac:dyDescent="0.25">
      <c r="A56" s="17">
        <v>47</v>
      </c>
      <c r="B56" s="14" t="s">
        <v>64</v>
      </c>
      <c r="C56" s="11"/>
      <c r="D56" s="15" t="s">
        <v>93</v>
      </c>
      <c r="E56" s="15">
        <v>2080</v>
      </c>
      <c r="F56" s="11"/>
      <c r="G56" s="13">
        <f t="shared" si="0"/>
        <v>0</v>
      </c>
      <c r="H56" s="12"/>
      <c r="I56" s="13">
        <f t="shared" si="1"/>
        <v>0</v>
      </c>
    </row>
    <row r="57" spans="1:9" ht="56.25" x14ac:dyDescent="0.25">
      <c r="A57" s="17">
        <v>48</v>
      </c>
      <c r="B57" s="14" t="s">
        <v>63</v>
      </c>
      <c r="C57" s="11"/>
      <c r="D57" s="15" t="s">
        <v>93</v>
      </c>
      <c r="E57" s="15">
        <v>1440</v>
      </c>
      <c r="F57" s="11"/>
      <c r="G57" s="13">
        <f t="shared" si="0"/>
        <v>0</v>
      </c>
      <c r="H57" s="12"/>
      <c r="I57" s="13">
        <f t="shared" si="1"/>
        <v>0</v>
      </c>
    </row>
    <row r="58" spans="1:9" ht="56.25" x14ac:dyDescent="0.25">
      <c r="A58" s="17">
        <v>49</v>
      </c>
      <c r="B58" s="14" t="s">
        <v>62</v>
      </c>
      <c r="C58" s="11"/>
      <c r="D58" s="15" t="s">
        <v>93</v>
      </c>
      <c r="E58" s="15">
        <v>5600</v>
      </c>
      <c r="F58" s="11"/>
      <c r="G58" s="13">
        <f t="shared" si="0"/>
        <v>0</v>
      </c>
      <c r="H58" s="12"/>
      <c r="I58" s="13">
        <f t="shared" si="1"/>
        <v>0</v>
      </c>
    </row>
    <row r="59" spans="1:9" ht="37.5" x14ac:dyDescent="0.25">
      <c r="A59" s="17">
        <v>50</v>
      </c>
      <c r="B59" s="14" t="s">
        <v>25</v>
      </c>
      <c r="C59" s="11"/>
      <c r="D59" s="15" t="s">
        <v>93</v>
      </c>
      <c r="E59" s="15">
        <v>2336</v>
      </c>
      <c r="F59" s="11"/>
      <c r="G59" s="13">
        <f t="shared" si="0"/>
        <v>0</v>
      </c>
      <c r="H59" s="12"/>
      <c r="I59" s="13">
        <f t="shared" si="1"/>
        <v>0</v>
      </c>
    </row>
    <row r="60" spans="1:9" ht="37.5" x14ac:dyDescent="0.25">
      <c r="A60" s="17">
        <v>51</v>
      </c>
      <c r="B60" s="14" t="s">
        <v>26</v>
      </c>
      <c r="C60" s="11"/>
      <c r="D60" s="15" t="s">
        <v>93</v>
      </c>
      <c r="E60" s="15">
        <v>4000</v>
      </c>
      <c r="F60" s="11"/>
      <c r="G60" s="13">
        <f t="shared" si="0"/>
        <v>0</v>
      </c>
      <c r="H60" s="12"/>
      <c r="I60" s="13">
        <f t="shared" si="1"/>
        <v>0</v>
      </c>
    </row>
    <row r="61" spans="1:9" ht="56.25" x14ac:dyDescent="0.25">
      <c r="A61" s="17">
        <v>52</v>
      </c>
      <c r="B61" s="14" t="s">
        <v>65</v>
      </c>
      <c r="C61" s="11"/>
      <c r="D61" s="15" t="s">
        <v>93</v>
      </c>
      <c r="E61" s="15">
        <v>2880</v>
      </c>
      <c r="F61" s="11"/>
      <c r="G61" s="13">
        <f t="shared" si="0"/>
        <v>0</v>
      </c>
      <c r="H61" s="12"/>
      <c r="I61" s="13">
        <f t="shared" si="1"/>
        <v>0</v>
      </c>
    </row>
    <row r="62" spans="1:9" ht="56.25" x14ac:dyDescent="0.25">
      <c r="A62" s="17">
        <v>53</v>
      </c>
      <c r="B62" s="14" t="s">
        <v>68</v>
      </c>
      <c r="C62" s="11"/>
      <c r="D62" s="15" t="s">
        <v>93</v>
      </c>
      <c r="E62" s="15">
        <v>6260</v>
      </c>
      <c r="F62" s="11"/>
      <c r="G62" s="13">
        <f t="shared" si="0"/>
        <v>0</v>
      </c>
      <c r="H62" s="12"/>
      <c r="I62" s="13">
        <f t="shared" si="1"/>
        <v>0</v>
      </c>
    </row>
    <row r="63" spans="1:9" ht="56.25" x14ac:dyDescent="0.25">
      <c r="A63" s="17">
        <v>54</v>
      </c>
      <c r="B63" s="14" t="s">
        <v>69</v>
      </c>
      <c r="C63" s="11"/>
      <c r="D63" s="15" t="s">
        <v>93</v>
      </c>
      <c r="E63" s="19">
        <v>2880</v>
      </c>
      <c r="F63" s="11"/>
      <c r="G63" s="13">
        <f t="shared" si="0"/>
        <v>0</v>
      </c>
      <c r="H63" s="12"/>
      <c r="I63" s="13">
        <f t="shared" si="1"/>
        <v>0</v>
      </c>
    </row>
    <row r="64" spans="1:9" ht="37.5" x14ac:dyDescent="0.25">
      <c r="A64" s="17">
        <v>55</v>
      </c>
      <c r="B64" s="14" t="s">
        <v>67</v>
      </c>
      <c r="C64" s="11"/>
      <c r="D64" s="15" t="s">
        <v>93</v>
      </c>
      <c r="E64" s="15">
        <v>4080</v>
      </c>
      <c r="F64" s="11"/>
      <c r="G64" s="13">
        <f t="shared" si="0"/>
        <v>0</v>
      </c>
      <c r="H64" s="12"/>
      <c r="I64" s="13">
        <f t="shared" si="1"/>
        <v>0</v>
      </c>
    </row>
    <row r="65" spans="1:9" ht="37.5" x14ac:dyDescent="0.25">
      <c r="A65" s="17">
        <v>56</v>
      </c>
      <c r="B65" s="14" t="s">
        <v>70</v>
      </c>
      <c r="C65" s="11"/>
      <c r="D65" s="15" t="s">
        <v>93</v>
      </c>
      <c r="E65" s="15">
        <v>6000</v>
      </c>
      <c r="F65" s="11"/>
      <c r="G65" s="13">
        <f t="shared" si="0"/>
        <v>0</v>
      </c>
      <c r="H65" s="12"/>
      <c r="I65" s="13">
        <f t="shared" si="1"/>
        <v>0</v>
      </c>
    </row>
    <row r="66" spans="1:9" ht="37.5" x14ac:dyDescent="0.25">
      <c r="A66" s="17">
        <v>57</v>
      </c>
      <c r="B66" s="14" t="s">
        <v>71</v>
      </c>
      <c r="C66" s="11"/>
      <c r="D66" s="15" t="s">
        <v>93</v>
      </c>
      <c r="E66" s="15">
        <v>6540</v>
      </c>
      <c r="F66" s="11"/>
      <c r="G66" s="13">
        <f t="shared" si="0"/>
        <v>0</v>
      </c>
      <c r="H66" s="12"/>
      <c r="I66" s="13">
        <f t="shared" si="1"/>
        <v>0</v>
      </c>
    </row>
    <row r="67" spans="1:9" ht="37.5" x14ac:dyDescent="0.25">
      <c r="A67" s="17">
        <v>58</v>
      </c>
      <c r="B67" s="14" t="s">
        <v>30</v>
      </c>
      <c r="C67" s="11"/>
      <c r="D67" s="15" t="s">
        <v>96</v>
      </c>
      <c r="E67" s="15">
        <v>48</v>
      </c>
      <c r="F67" s="11"/>
      <c r="G67" s="13">
        <f t="shared" si="0"/>
        <v>0</v>
      </c>
      <c r="H67" s="12"/>
      <c r="I67" s="13">
        <f t="shared" si="1"/>
        <v>0</v>
      </c>
    </row>
    <row r="68" spans="1:9" ht="37.5" x14ac:dyDescent="0.25">
      <c r="A68" s="17">
        <v>59</v>
      </c>
      <c r="B68" s="14" t="s">
        <v>72</v>
      </c>
      <c r="C68" s="11"/>
      <c r="D68" s="15" t="s">
        <v>93</v>
      </c>
      <c r="E68" s="15">
        <v>5760</v>
      </c>
      <c r="F68" s="11"/>
      <c r="G68" s="13">
        <f t="shared" si="0"/>
        <v>0</v>
      </c>
      <c r="H68" s="12"/>
      <c r="I68" s="13">
        <f t="shared" si="1"/>
        <v>0</v>
      </c>
    </row>
    <row r="69" spans="1:9" ht="37.5" x14ac:dyDescent="0.25">
      <c r="A69" s="17">
        <v>60</v>
      </c>
      <c r="B69" s="14" t="s">
        <v>85</v>
      </c>
      <c r="C69" s="11"/>
      <c r="D69" s="15" t="s">
        <v>93</v>
      </c>
      <c r="E69" s="20">
        <v>3600</v>
      </c>
      <c r="F69" s="11"/>
      <c r="G69" s="13">
        <f t="shared" si="0"/>
        <v>0</v>
      </c>
      <c r="H69" s="12"/>
      <c r="I69" s="13">
        <f t="shared" si="1"/>
        <v>0</v>
      </c>
    </row>
    <row r="70" spans="1:9" ht="37.5" x14ac:dyDescent="0.25">
      <c r="A70" s="17">
        <v>61</v>
      </c>
      <c r="B70" s="14" t="s">
        <v>86</v>
      </c>
      <c r="C70" s="11"/>
      <c r="D70" s="15" t="s">
        <v>93</v>
      </c>
      <c r="E70" s="15">
        <v>3600</v>
      </c>
      <c r="F70" s="11"/>
      <c r="G70" s="13">
        <f t="shared" si="0"/>
        <v>0</v>
      </c>
      <c r="H70" s="12"/>
      <c r="I70" s="13">
        <f t="shared" si="1"/>
        <v>0</v>
      </c>
    </row>
    <row r="71" spans="1:9" ht="37.5" x14ac:dyDescent="0.25">
      <c r="A71" s="17">
        <v>62</v>
      </c>
      <c r="B71" s="14" t="s">
        <v>75</v>
      </c>
      <c r="C71" s="11"/>
      <c r="D71" s="15" t="s">
        <v>93</v>
      </c>
      <c r="E71" s="15">
        <v>2016</v>
      </c>
      <c r="F71" s="11"/>
      <c r="G71" s="13">
        <f t="shared" si="0"/>
        <v>0</v>
      </c>
      <c r="H71" s="12"/>
      <c r="I71" s="13">
        <f t="shared" si="1"/>
        <v>0</v>
      </c>
    </row>
    <row r="72" spans="1:9" ht="75" x14ac:dyDescent="0.25">
      <c r="A72" s="17">
        <v>63</v>
      </c>
      <c r="B72" s="14" t="s">
        <v>81</v>
      </c>
      <c r="C72" s="11"/>
      <c r="D72" s="15" t="s">
        <v>93</v>
      </c>
      <c r="E72" s="15">
        <v>2040</v>
      </c>
      <c r="F72" s="11"/>
      <c r="G72" s="13">
        <f t="shared" si="0"/>
        <v>0</v>
      </c>
      <c r="H72" s="12"/>
      <c r="I72" s="13">
        <f t="shared" si="1"/>
        <v>0</v>
      </c>
    </row>
    <row r="73" spans="1:9" ht="37.5" x14ac:dyDescent="0.25">
      <c r="A73" s="17">
        <v>64</v>
      </c>
      <c r="B73" s="14" t="s">
        <v>84</v>
      </c>
      <c r="C73" s="11"/>
      <c r="D73" s="15" t="s">
        <v>98</v>
      </c>
      <c r="E73" s="20">
        <v>4</v>
      </c>
      <c r="F73" s="11"/>
      <c r="G73" s="13">
        <f t="shared" si="0"/>
        <v>0</v>
      </c>
      <c r="H73" s="12"/>
      <c r="I73" s="13">
        <f t="shared" si="1"/>
        <v>0</v>
      </c>
    </row>
    <row r="74" spans="1:9" ht="56.25" x14ac:dyDescent="0.25">
      <c r="A74" s="17">
        <v>65</v>
      </c>
      <c r="B74" s="14" t="s">
        <v>87</v>
      </c>
      <c r="C74" s="11"/>
      <c r="D74" s="15" t="s">
        <v>93</v>
      </c>
      <c r="E74" s="15">
        <v>2160</v>
      </c>
      <c r="F74" s="11"/>
      <c r="G74" s="13">
        <f t="shared" si="0"/>
        <v>0</v>
      </c>
      <c r="H74" s="12"/>
      <c r="I74" s="13">
        <f t="shared" si="1"/>
        <v>0</v>
      </c>
    </row>
    <row r="75" spans="1:9" ht="56.25" x14ac:dyDescent="0.25">
      <c r="A75" s="17">
        <v>66</v>
      </c>
      <c r="B75" s="14" t="s">
        <v>78</v>
      </c>
      <c r="C75" s="11"/>
      <c r="D75" s="15" t="s">
        <v>93</v>
      </c>
      <c r="E75" s="17">
        <v>4320</v>
      </c>
      <c r="F75" s="11"/>
      <c r="G75" s="13">
        <f t="shared" ref="G75:G93" si="2">E75*F75</f>
        <v>0</v>
      </c>
      <c r="H75" s="12"/>
      <c r="I75" s="13">
        <f t="shared" ref="I75:I93" si="3">E75*H75</f>
        <v>0</v>
      </c>
    </row>
    <row r="76" spans="1:9" ht="56.25" x14ac:dyDescent="0.25">
      <c r="A76" s="17">
        <v>67</v>
      </c>
      <c r="B76" s="14" t="s">
        <v>74</v>
      </c>
      <c r="C76" s="11"/>
      <c r="D76" s="15" t="s">
        <v>93</v>
      </c>
      <c r="E76" s="15">
        <v>2160</v>
      </c>
      <c r="F76" s="11"/>
      <c r="G76" s="13">
        <f t="shared" si="2"/>
        <v>0</v>
      </c>
      <c r="H76" s="12"/>
      <c r="I76" s="13">
        <f t="shared" si="3"/>
        <v>0</v>
      </c>
    </row>
    <row r="77" spans="1:9" ht="37.5" x14ac:dyDescent="0.25">
      <c r="A77" s="17">
        <v>68</v>
      </c>
      <c r="B77" s="14" t="s">
        <v>77</v>
      </c>
      <c r="C77" s="11"/>
      <c r="D77" s="15" t="s">
        <v>93</v>
      </c>
      <c r="E77" s="17">
        <v>4320</v>
      </c>
      <c r="F77" s="11"/>
      <c r="G77" s="13">
        <f t="shared" si="2"/>
        <v>0</v>
      </c>
      <c r="H77" s="12"/>
      <c r="I77" s="13">
        <f t="shared" si="3"/>
        <v>0</v>
      </c>
    </row>
    <row r="78" spans="1:9" ht="37.5" x14ac:dyDescent="0.25">
      <c r="A78" s="17">
        <v>69</v>
      </c>
      <c r="B78" s="14" t="s">
        <v>76</v>
      </c>
      <c r="C78" s="11"/>
      <c r="D78" s="15" t="s">
        <v>93</v>
      </c>
      <c r="E78" s="15">
        <v>5040</v>
      </c>
      <c r="F78" s="11"/>
      <c r="G78" s="13">
        <f t="shared" si="2"/>
        <v>0</v>
      </c>
      <c r="H78" s="12"/>
      <c r="I78" s="13">
        <f t="shared" si="3"/>
        <v>0</v>
      </c>
    </row>
    <row r="79" spans="1:9" ht="37.5" x14ac:dyDescent="0.25">
      <c r="A79" s="17">
        <v>70</v>
      </c>
      <c r="B79" s="14" t="s">
        <v>31</v>
      </c>
      <c r="C79" s="11"/>
      <c r="D79" s="15" t="s">
        <v>93</v>
      </c>
      <c r="E79" s="15">
        <v>5664</v>
      </c>
      <c r="F79" s="11"/>
      <c r="G79" s="13">
        <f t="shared" si="2"/>
        <v>0</v>
      </c>
      <c r="H79" s="12"/>
      <c r="I79" s="13">
        <f t="shared" si="3"/>
        <v>0</v>
      </c>
    </row>
    <row r="80" spans="1:9" ht="37.5" x14ac:dyDescent="0.25">
      <c r="A80" s="17">
        <v>71</v>
      </c>
      <c r="B80" s="14" t="s">
        <v>79</v>
      </c>
      <c r="C80" s="11"/>
      <c r="D80" s="15" t="s">
        <v>93</v>
      </c>
      <c r="E80" s="17">
        <v>5520</v>
      </c>
      <c r="F80" s="11"/>
      <c r="G80" s="13">
        <f t="shared" si="2"/>
        <v>0</v>
      </c>
      <c r="H80" s="12"/>
      <c r="I80" s="13">
        <f t="shared" si="3"/>
        <v>0</v>
      </c>
    </row>
    <row r="81" spans="1:9" ht="37.5" x14ac:dyDescent="0.25">
      <c r="A81" s="17">
        <v>72</v>
      </c>
      <c r="B81" s="14" t="s">
        <v>80</v>
      </c>
      <c r="C81" s="11"/>
      <c r="D81" s="15" t="s">
        <v>93</v>
      </c>
      <c r="E81" s="17">
        <v>9640</v>
      </c>
      <c r="F81" s="11"/>
      <c r="G81" s="13">
        <f t="shared" si="2"/>
        <v>0</v>
      </c>
      <c r="H81" s="12"/>
      <c r="I81" s="13">
        <f t="shared" si="3"/>
        <v>0</v>
      </c>
    </row>
    <row r="82" spans="1:9" ht="37.5" x14ac:dyDescent="0.25">
      <c r="A82" s="17">
        <v>73</v>
      </c>
      <c r="B82" s="14" t="s">
        <v>23</v>
      </c>
      <c r="C82" s="11"/>
      <c r="D82" s="15" t="s">
        <v>93</v>
      </c>
      <c r="E82" s="21">
        <v>3640</v>
      </c>
      <c r="F82" s="11"/>
      <c r="G82" s="13">
        <f t="shared" si="2"/>
        <v>0</v>
      </c>
      <c r="H82" s="12"/>
      <c r="I82" s="13">
        <f t="shared" si="3"/>
        <v>0</v>
      </c>
    </row>
    <row r="83" spans="1:9" ht="37.5" x14ac:dyDescent="0.25">
      <c r="A83" s="17">
        <v>74</v>
      </c>
      <c r="B83" s="14" t="s">
        <v>82</v>
      </c>
      <c r="C83" s="11"/>
      <c r="D83" s="15" t="s">
        <v>93</v>
      </c>
      <c r="E83" s="15">
        <v>4800</v>
      </c>
      <c r="F83" s="11"/>
      <c r="G83" s="13">
        <f t="shared" si="2"/>
        <v>0</v>
      </c>
      <c r="H83" s="12"/>
      <c r="I83" s="13">
        <f t="shared" si="3"/>
        <v>0</v>
      </c>
    </row>
    <row r="84" spans="1:9" ht="37.5" x14ac:dyDescent="0.25">
      <c r="A84" s="17">
        <v>75</v>
      </c>
      <c r="B84" s="14" t="s">
        <v>48</v>
      </c>
      <c r="C84" s="11"/>
      <c r="D84" s="15" t="s">
        <v>100</v>
      </c>
      <c r="E84" s="15">
        <v>2600</v>
      </c>
      <c r="F84" s="11"/>
      <c r="G84" s="13">
        <f t="shared" si="2"/>
        <v>0</v>
      </c>
      <c r="H84" s="12"/>
      <c r="I84" s="13">
        <f t="shared" si="3"/>
        <v>0</v>
      </c>
    </row>
    <row r="85" spans="1:9" ht="37.5" x14ac:dyDescent="0.25">
      <c r="A85" s="17">
        <v>76</v>
      </c>
      <c r="B85" s="14" t="s">
        <v>66</v>
      </c>
      <c r="C85" s="11"/>
      <c r="D85" s="15" t="s">
        <v>93</v>
      </c>
      <c r="E85" s="15">
        <v>2000</v>
      </c>
      <c r="F85" s="11"/>
      <c r="G85" s="13">
        <f t="shared" si="2"/>
        <v>0</v>
      </c>
      <c r="H85" s="12"/>
      <c r="I85" s="13">
        <f t="shared" si="3"/>
        <v>0</v>
      </c>
    </row>
    <row r="86" spans="1:9" ht="37.5" x14ac:dyDescent="0.25">
      <c r="A86" s="17">
        <v>77</v>
      </c>
      <c r="B86" s="14" t="s">
        <v>54</v>
      </c>
      <c r="C86" s="11"/>
      <c r="D86" s="15" t="s">
        <v>93</v>
      </c>
      <c r="E86" s="15">
        <v>7720</v>
      </c>
      <c r="F86" s="11"/>
      <c r="G86" s="13">
        <f t="shared" si="2"/>
        <v>0</v>
      </c>
      <c r="H86" s="12"/>
      <c r="I86" s="13">
        <f t="shared" si="3"/>
        <v>0</v>
      </c>
    </row>
    <row r="87" spans="1:9" ht="37.5" x14ac:dyDescent="0.25">
      <c r="A87" s="17">
        <v>78</v>
      </c>
      <c r="B87" s="14" t="s">
        <v>83</v>
      </c>
      <c r="C87" s="11"/>
      <c r="D87" s="15" t="s">
        <v>93</v>
      </c>
      <c r="E87" s="15">
        <v>1440</v>
      </c>
      <c r="F87" s="11"/>
      <c r="G87" s="13">
        <f t="shared" si="2"/>
        <v>0</v>
      </c>
      <c r="H87" s="12"/>
      <c r="I87" s="13">
        <f t="shared" si="3"/>
        <v>0</v>
      </c>
    </row>
    <row r="88" spans="1:9" ht="37.5" x14ac:dyDescent="0.25">
      <c r="A88" s="17">
        <v>79</v>
      </c>
      <c r="B88" s="14" t="s">
        <v>88</v>
      </c>
      <c r="C88" s="11"/>
      <c r="D88" s="15" t="s">
        <v>93</v>
      </c>
      <c r="E88" s="15">
        <v>3000</v>
      </c>
      <c r="F88" s="11"/>
      <c r="G88" s="13">
        <f t="shared" si="2"/>
        <v>0</v>
      </c>
      <c r="H88" s="12"/>
      <c r="I88" s="13">
        <f t="shared" si="3"/>
        <v>0</v>
      </c>
    </row>
    <row r="89" spans="1:9" ht="37.5" x14ac:dyDescent="0.25">
      <c r="A89" s="17">
        <v>80</v>
      </c>
      <c r="B89" s="14" t="s">
        <v>21</v>
      </c>
      <c r="C89" s="11"/>
      <c r="D89" s="15" t="s">
        <v>93</v>
      </c>
      <c r="E89" s="15">
        <v>5140</v>
      </c>
      <c r="F89" s="11"/>
      <c r="G89" s="13">
        <f t="shared" si="2"/>
        <v>0</v>
      </c>
      <c r="H89" s="12"/>
      <c r="I89" s="13">
        <f t="shared" si="3"/>
        <v>0</v>
      </c>
    </row>
    <row r="90" spans="1:9" ht="56.25" x14ac:dyDescent="0.25">
      <c r="A90" s="17">
        <v>81</v>
      </c>
      <c r="B90" s="14" t="s">
        <v>41</v>
      </c>
      <c r="C90" s="11"/>
      <c r="D90" s="16" t="s">
        <v>93</v>
      </c>
      <c r="E90" s="16">
        <v>3240</v>
      </c>
      <c r="F90" s="11"/>
      <c r="G90" s="13">
        <f t="shared" si="2"/>
        <v>0</v>
      </c>
      <c r="H90" s="12"/>
      <c r="I90" s="13">
        <f t="shared" si="3"/>
        <v>0</v>
      </c>
    </row>
    <row r="91" spans="1:9" ht="37.5" x14ac:dyDescent="0.25">
      <c r="A91" s="17">
        <v>82</v>
      </c>
      <c r="B91" s="14" t="s">
        <v>33</v>
      </c>
      <c r="C91" s="11"/>
      <c r="D91" s="15" t="s">
        <v>98</v>
      </c>
      <c r="E91" s="15">
        <v>48</v>
      </c>
      <c r="F91" s="11"/>
      <c r="G91" s="13">
        <f t="shared" si="2"/>
        <v>0</v>
      </c>
      <c r="H91" s="12"/>
      <c r="I91" s="13">
        <f t="shared" si="3"/>
        <v>0</v>
      </c>
    </row>
    <row r="92" spans="1:9" ht="37.5" x14ac:dyDescent="0.25">
      <c r="A92" s="17">
        <v>83</v>
      </c>
      <c r="B92" s="30" t="s">
        <v>91</v>
      </c>
      <c r="C92" s="11"/>
      <c r="D92" s="15" t="s">
        <v>102</v>
      </c>
      <c r="E92" s="17">
        <v>5500</v>
      </c>
      <c r="F92" s="11"/>
      <c r="G92" s="13">
        <f t="shared" si="2"/>
        <v>0</v>
      </c>
      <c r="H92" s="12"/>
      <c r="I92" s="13">
        <f t="shared" si="3"/>
        <v>0</v>
      </c>
    </row>
    <row r="93" spans="1:9" ht="56.25" x14ac:dyDescent="0.25">
      <c r="A93" s="17">
        <v>84</v>
      </c>
      <c r="B93" s="30" t="s">
        <v>92</v>
      </c>
      <c r="C93" s="11"/>
      <c r="D93" s="15" t="s">
        <v>103</v>
      </c>
      <c r="E93" s="17">
        <v>4000</v>
      </c>
      <c r="F93" s="11"/>
      <c r="G93" s="13">
        <f t="shared" si="2"/>
        <v>0</v>
      </c>
      <c r="H93" s="12"/>
      <c r="I93" s="13">
        <f t="shared" si="3"/>
        <v>0</v>
      </c>
    </row>
    <row r="94" spans="1:9" s="8" customFormat="1" ht="15.75" x14ac:dyDescent="0.25">
      <c r="A94" s="1"/>
      <c r="B94" s="9" t="s">
        <v>104</v>
      </c>
      <c r="C94" s="9" t="s">
        <v>105</v>
      </c>
      <c r="D94" s="6" t="s">
        <v>105</v>
      </c>
      <c r="E94" s="6" t="s">
        <v>105</v>
      </c>
      <c r="F94" s="9" t="s">
        <v>105</v>
      </c>
      <c r="G94" s="10">
        <f>SUM(G10:G93)</f>
        <v>0</v>
      </c>
      <c r="H94" s="10" t="s">
        <v>105</v>
      </c>
      <c r="I94" s="10">
        <f>SUM(I10:I93)</f>
        <v>0</v>
      </c>
    </row>
    <row r="96" spans="1:9" ht="15.75" x14ac:dyDescent="0.25">
      <c r="B96" s="33" t="s">
        <v>106</v>
      </c>
      <c r="C96" s="34"/>
      <c r="D96" s="34"/>
      <c r="E96" s="34"/>
      <c r="F96" s="34"/>
      <c r="G96" s="35"/>
      <c r="H96" s="8"/>
      <c r="I96" s="5">
        <f>G94+I94</f>
        <v>0</v>
      </c>
    </row>
    <row r="97" spans="2:9" ht="15.75" x14ac:dyDescent="0.25">
      <c r="B97" s="33" t="s">
        <v>107</v>
      </c>
      <c r="C97" s="34"/>
      <c r="D97" s="34"/>
      <c r="E97" s="34"/>
      <c r="F97" s="34"/>
      <c r="G97" s="35"/>
      <c r="H97" s="8"/>
      <c r="I97" s="31"/>
    </row>
    <row r="98" spans="2:9" ht="15.75" x14ac:dyDescent="0.25">
      <c r="B98" s="33" t="s">
        <v>108</v>
      </c>
      <c r="C98" s="34"/>
      <c r="D98" s="34"/>
      <c r="E98" s="34"/>
      <c r="F98" s="34"/>
      <c r="G98" s="35"/>
      <c r="H98" s="8"/>
      <c r="I98" s="5">
        <f>I96+I97</f>
        <v>0</v>
      </c>
    </row>
    <row r="99" spans="2:9" ht="15.75" x14ac:dyDescent="0.25">
      <c r="B99" s="36"/>
      <c r="C99" s="36"/>
      <c r="D99" s="36"/>
      <c r="E99" s="36"/>
      <c r="F99" s="36"/>
      <c r="G99" s="36"/>
      <c r="H99" s="8"/>
      <c r="I99" s="8"/>
    </row>
    <row r="100" spans="2:9" ht="15.75" x14ac:dyDescent="0.25">
      <c r="B100" s="33" t="s">
        <v>109</v>
      </c>
      <c r="C100" s="34"/>
      <c r="D100" s="34"/>
      <c r="E100" s="34"/>
      <c r="F100" s="34"/>
      <c r="G100" s="35"/>
      <c r="H100" s="8"/>
      <c r="I100" s="5">
        <f>I94</f>
        <v>0</v>
      </c>
    </row>
    <row r="101" spans="2:9" ht="15.75" x14ac:dyDescent="0.25">
      <c r="B101" s="33" t="s">
        <v>110</v>
      </c>
      <c r="C101" s="34"/>
      <c r="D101" s="34"/>
      <c r="E101" s="34"/>
      <c r="F101" s="34"/>
      <c r="G101" s="35"/>
      <c r="H101" s="8"/>
      <c r="I101" s="31"/>
    </row>
    <row r="102" spans="2:9" ht="15.75" x14ac:dyDescent="0.25">
      <c r="B102" s="33" t="s">
        <v>111</v>
      </c>
      <c r="C102" s="34"/>
      <c r="D102" s="34"/>
      <c r="E102" s="34"/>
      <c r="F102" s="34"/>
      <c r="G102" s="35"/>
      <c r="H102" s="8"/>
      <c r="I102" s="5">
        <f>I100+I101</f>
        <v>0</v>
      </c>
    </row>
  </sheetData>
  <sheetProtection selectLockedCells="1"/>
  <mergeCells count="7">
    <mergeCell ref="B102:G102"/>
    <mergeCell ref="G1:I1"/>
    <mergeCell ref="B96:G96"/>
    <mergeCell ref="B97:G97"/>
    <mergeCell ref="B98:G98"/>
    <mergeCell ref="B100:G100"/>
    <mergeCell ref="B101:G101"/>
  </mergeCells>
  <pageMargins left="0.23622047244094491" right="0.23622047244094491" top="0.35433070866141736" bottom="0.15748031496062992" header="0.31496062992125984" footer="0.31496062992125984"/>
  <pageSetup paperSize="9" scale="77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Agnė Stonienė</dc:creator>
  <cp:lastModifiedBy>Agnė Stonienė</cp:lastModifiedBy>
  <cp:lastPrinted>2025-11-19T13:09:48Z</cp:lastPrinted>
  <dcterms:created xsi:type="dcterms:W3CDTF">2025-11-17T12:21:17Z</dcterms:created>
  <dcterms:modified xsi:type="dcterms:W3CDTF">2025-11-19T13:11:09Z</dcterms:modified>
</cp:coreProperties>
</file>